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14" sheetId="1" r:id="rId1"/>
    <sheet name="Лавочкина 14(2019)" sheetId="2" r:id="rId2"/>
    <sheet name="Лавочкина 14(2020)" sheetId="3" r:id="rId3"/>
    <sheet name="Лавочкина 1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14'!#REF!,'Лавочкина 14'!#REF!</definedName>
    <definedName name="Z_6E36EA37_049E_4FAE_B719_2847CD16F858_.wvu.Rows" localSheetId="0" hidden="1">'Лавочкина 14'!$42:$45</definedName>
    <definedName name="Z_73C0D023_21BD_4441_8EFA_957546C15799_.wvu.Cols" localSheetId="0" hidden="1">'Лавочкина 14'!#REF!,'Лавочкина 14'!#REF!</definedName>
    <definedName name="Z_73C0D023_21BD_4441_8EFA_957546C15799_.wvu.Rows" localSheetId="0" hidden="1">'Лавочкина 14'!$42:$45</definedName>
    <definedName name="_xlnm.Print_Area" localSheetId="0">'Лавочкина 14'!$A$1:$K$60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E16" i="2"/>
  <c r="F16" i="2"/>
  <c r="G16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<sst xmlns="http://schemas.openxmlformats.org/spreadsheetml/2006/main" count="242" uniqueCount="78">
  <si>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</si>
  <si>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</si>
  <si>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</si>
  <si>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</si>
  <si>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</si>
  <si>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</si>
  <si>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</si>
  <si>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</si>
  <si>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</si>
  <si>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</si>
  <si>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</si>
  <si>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</si>
  <si>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</si>
  <si>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</si>
  <si>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</si>
  <si>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</si>
  <si>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</si>
  <si>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</si>
  <si>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</si>
  <si>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</si>
  <si>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</si>
  <si>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</si>
  <si>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</si>
  <si>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</si>
  <si>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</si>
  <si>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</si>
  <si>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</si>
  <si>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</si>
  <si>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</si>
  <si>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</si>
  <si>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</si>
  <si>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</si>
  <si>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</si>
  <si>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</si>
  <si>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</si>
  <si>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</si>
  <si>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</si>
  <si>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</si>
  <si>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14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</si>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</sst>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8">
          <cell r="W148">
            <v>19611.13325392576</v>
          </cell>
          <cell r="X148">
            <v>3824.0331473963015</v>
          </cell>
          <cell r="Y148">
            <v>41416.320600000006</v>
          </cell>
          <cell r="AA148">
            <v>0</v>
          </cell>
          <cell r="AB148">
            <v>14113.06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5768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15306.83</v>
          </cell>
          <cell r="AS148">
            <v>0</v>
          </cell>
          <cell r="AT148">
            <v>0</v>
          </cell>
          <cell r="AY148">
            <v>65825.721242315252</v>
          </cell>
          <cell r="BB148">
            <v>0</v>
          </cell>
          <cell r="BC148">
            <v>0</v>
          </cell>
          <cell r="CN148">
            <v>14053.168510920623</v>
          </cell>
          <cell r="CO148">
            <v>2880.2865359139701</v>
          </cell>
          <cell r="CP148">
            <v>9.5274999999999999</v>
          </cell>
          <cell r="DB148">
            <v>0</v>
          </cell>
          <cell r="DG148">
            <v>12003.05230633455</v>
          </cell>
          <cell r="DU148">
            <v>56069.865756391591</v>
          </cell>
          <cell r="DV148">
            <v>11693.220114259593</v>
          </cell>
          <cell r="DW148">
            <v>11925.679899999999</v>
          </cell>
          <cell r="EK148">
            <v>0</v>
          </cell>
          <cell r="EQ148">
            <v>44499.493388277413</v>
          </cell>
          <cell r="FB148">
            <v>45812.000708787076</v>
          </cell>
          <cell r="FC148">
            <v>9366.5682622300665</v>
          </cell>
          <cell r="FD148">
            <v>396.16800000000001</v>
          </cell>
          <cell r="FL148">
            <v>0</v>
          </cell>
          <cell r="FS148">
            <v>14677.911616850753</v>
          </cell>
          <cell r="FX148">
            <v>58027.42535607332</v>
          </cell>
          <cell r="FY148">
            <v>11835.614220485786</v>
          </cell>
          <cell r="FZ148">
            <v>0</v>
          </cell>
          <cell r="GG148">
            <v>870.63119999999992</v>
          </cell>
          <cell r="GL148">
            <v>18276.758065328191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8">
          <cell r="W148">
            <v>12753.256370158182</v>
          </cell>
          <cell r="X148">
            <v>3914.0288819314878</v>
          </cell>
          <cell r="Y148">
            <v>43884.715599999996</v>
          </cell>
          <cell r="AK148">
            <v>0</v>
          </cell>
          <cell r="AV148">
            <v>12978</v>
          </cell>
          <cell r="AY148">
            <v>56279.369350774497</v>
          </cell>
          <cell r="BB148">
            <v>0</v>
          </cell>
          <cell r="BM148">
            <v>0</v>
          </cell>
          <cell r="BN148">
            <v>0</v>
          </cell>
          <cell r="CN148">
            <v>16135.947983055386</v>
          </cell>
          <cell r="CO148">
            <v>5002.1438747471702</v>
          </cell>
          <cell r="CP148">
            <v>2.5956000000000001</v>
          </cell>
          <cell r="DB148">
            <v>0</v>
          </cell>
          <cell r="DG148">
            <v>23325.802524430546</v>
          </cell>
          <cell r="DU148">
            <v>43537.692999810526</v>
          </cell>
          <cell r="DV148">
            <v>13426.373832676518</v>
          </cell>
          <cell r="DW148">
            <v>13240.866299999998</v>
          </cell>
          <cell r="EL148">
            <v>0</v>
          </cell>
          <cell r="EQ148">
            <v>29055.605524030605</v>
          </cell>
          <cell r="FB148">
            <v>46333.153799066669</v>
          </cell>
          <cell r="FC148">
            <v>29532.047944733979</v>
          </cell>
          <cell r="FD148">
            <v>347.45279999999997</v>
          </cell>
          <cell r="FL148">
            <v>0</v>
          </cell>
          <cell r="FS148">
            <v>15945.788044345632</v>
          </cell>
          <cell r="FX148">
            <v>60148.960169461054</v>
          </cell>
          <cell r="FY148">
            <v>39188.38069001984</v>
          </cell>
          <cell r="FZ148">
            <v>0</v>
          </cell>
          <cell r="GG148">
            <v>33477.889199999998</v>
          </cell>
          <cell r="GL148">
            <v>20663.802600809286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8">
          <cell r="W148">
            <v>4709.8116751792768</v>
          </cell>
          <cell r="X148">
            <v>1164.090414816498</v>
          </cell>
          <cell r="Y148">
            <v>109.1388</v>
          </cell>
          <cell r="AA148">
            <v>5768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Y148">
            <v>19726.222576861517</v>
          </cell>
          <cell r="BB148">
            <v>0</v>
          </cell>
          <cell r="BM148">
            <v>0</v>
          </cell>
          <cell r="CN148">
            <v>14614.1780874537</v>
          </cell>
          <cell r="CO148">
            <v>4530.3952071106469</v>
          </cell>
          <cell r="CP148">
            <v>2436.5576999999998</v>
          </cell>
          <cell r="DB148">
            <v>0</v>
          </cell>
          <cell r="DF148">
            <v>13310.40004238521</v>
          </cell>
          <cell r="DU148">
            <v>37608.094259271158</v>
          </cell>
          <cell r="DV148">
            <v>9449.9159050305807</v>
          </cell>
          <cell r="DW148">
            <v>6366.0077000000001</v>
          </cell>
          <cell r="EK148">
            <v>0</v>
          </cell>
          <cell r="EP148">
            <v>22234.596063545436</v>
          </cell>
          <cell r="FB148">
            <v>45605.329346534505</v>
          </cell>
          <cell r="FC148">
            <v>12505.825110370717</v>
          </cell>
          <cell r="FD148">
            <v>1174.6830000000002</v>
          </cell>
          <cell r="FE148">
            <v>0</v>
          </cell>
          <cell r="FL148">
            <v>0</v>
          </cell>
          <cell r="FS148">
            <v>14973.313187152306</v>
          </cell>
          <cell r="FX148">
            <v>44941.809261054586</v>
          </cell>
          <cell r="FY148">
            <v>12310.185145798379</v>
          </cell>
          <cell r="FZ148">
            <v>456.96000000000004</v>
          </cell>
          <cell r="GG148">
            <v>1306.0080000000003</v>
          </cell>
          <cell r="GL148">
            <v>14318.657947172485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8">
          <cell r="W148">
            <v>2926.2461427886083</v>
          </cell>
          <cell r="X148">
            <v>712.75042694148647</v>
          </cell>
          <cell r="Y148">
            <v>6058.1922000000004</v>
          </cell>
          <cell r="AV148">
            <v>0</v>
          </cell>
          <cell r="AY148">
            <v>11690.850830710144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CN148">
            <v>15802.349706402556</v>
          </cell>
          <cell r="CO148">
            <v>4404.2288196071377</v>
          </cell>
          <cell r="CP148">
            <v>559.03250000000003</v>
          </cell>
          <cell r="DB148">
            <v>0</v>
          </cell>
          <cell r="DG148">
            <v>14262.364291997175</v>
          </cell>
          <cell r="DL148">
            <v>5393.0594000000001</v>
          </cell>
          <cell r="DP148">
            <v>962.34624999999983</v>
          </cell>
          <cell r="DT148">
            <v>2225.3000000000002</v>
          </cell>
          <cell r="DU148">
            <v>60978.914110741709</v>
          </cell>
          <cell r="DV148">
            <v>14247.679768557246</v>
          </cell>
          <cell r="DX148">
            <v>239992.99499999997</v>
          </cell>
          <cell r="DY148">
            <v>0</v>
          </cell>
          <cell r="DZ148">
            <v>5627.9999999999991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152437.39499999999</v>
          </cell>
          <cell r="EH148">
            <v>0</v>
          </cell>
          <cell r="EI148">
            <v>0</v>
          </cell>
          <cell r="EJ148">
            <v>0</v>
          </cell>
          <cell r="EP148">
            <v>20828.413866485833</v>
          </cell>
          <cell r="EU148">
            <v>90661.35000000002</v>
          </cell>
          <cell r="EW148">
            <v>1670.6494499999999</v>
          </cell>
          <cell r="EY148">
            <v>0</v>
          </cell>
          <cell r="FA148">
            <v>0</v>
          </cell>
          <cell r="FL148">
            <v>0</v>
          </cell>
          <cell r="FS148">
            <v>0</v>
          </cell>
          <cell r="FV148">
            <v>105849.38</v>
          </cell>
          <cell r="FZ148">
            <v>487.69499999999994</v>
          </cell>
          <cell r="GG148">
            <v>1273.4807999999998</v>
          </cell>
          <cell r="GL14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1899353.5500000003</v>
      </c>
      <c r="F9" s="17">
        <f t="shared" ref="F9:G9" si="0">SUM(F10:F14)</f>
        <v>1755371.82</v>
      </c>
      <c r="G9" s="17">
        <f t="shared" si="0"/>
        <v>408286.13</v>
      </c>
    </row>
    <row r="10" spans="1:7" ht="13.2" customHeight="1" x14ac:dyDescent="0.3">
      <c r="A10" s="80" t="s">
        <v>9</v>
      </c>
      <c r="B10" s="81"/>
      <c r="C10" s="81"/>
      <c r="D10" s="82"/>
      <c r="E10" s="18">
        <v>830094.56</v>
      </c>
      <c r="F10" s="18">
        <v>741775.07</v>
      </c>
      <c r="G10" s="19">
        <v>208799.71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183128.29</v>
      </c>
      <c r="F12" s="18">
        <v>173241.54</v>
      </c>
      <c r="G12" s="19">
        <v>36136.449999999997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388184.84</v>
      </c>
      <c r="F13" s="18">
        <v>366727.51</v>
      </c>
      <c r="G13" s="19">
        <v>75196.31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497945.86</v>
      </c>
      <c r="F14" s="18">
        <v>473627.7</v>
      </c>
      <c r="G14" s="19">
        <v>88153.66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786099.53</v>
      </c>
      <c r="F15" s="17">
        <f t="shared" ref="F15:G15" si="1">SUM(F16:F19)</f>
        <v>752336.29</v>
      </c>
      <c r="G15" s="17">
        <f t="shared" si="1"/>
        <v>126536.28</v>
      </c>
    </row>
    <row r="16" spans="1:7" ht="33.6" customHeight="1" x14ac:dyDescent="0.3">
      <c r="A16" s="86" t="s">
        <v>43</v>
      </c>
      <c r="B16" s="87"/>
      <c r="C16" s="87"/>
      <c r="D16" s="88"/>
      <c r="E16" s="18">
        <v>768640.79</v>
      </c>
      <c r="F16" s="18">
        <v>735677.4</v>
      </c>
      <c r="G16" s="19">
        <v>123839.77</v>
      </c>
    </row>
    <row r="17" spans="1:13" ht="15.6" x14ac:dyDescent="0.3">
      <c r="A17" s="73" t="s">
        <v>44</v>
      </c>
      <c r="B17" s="73"/>
      <c r="C17" s="73"/>
      <c r="D17" s="73"/>
      <c r="E17" s="18">
        <v>1703.52</v>
      </c>
      <c r="F17" s="18">
        <v>1632.3</v>
      </c>
      <c r="G17" s="19">
        <v>259.72000000000003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15755.22</v>
      </c>
      <c r="F19" s="18">
        <v>15026.59</v>
      </c>
      <c r="G19" s="19">
        <v>2436.79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5488.56</v>
      </c>
      <c r="F20" s="36">
        <f t="shared" ref="F20:G20" si="2">F21</f>
        <v>5227.1499999999996</v>
      </c>
      <c r="G20" s="36">
        <f t="shared" si="2"/>
        <v>1122.5899999999999</v>
      </c>
    </row>
    <row r="21" spans="1:13" ht="15.6" x14ac:dyDescent="0.3">
      <c r="A21" s="73" t="s">
        <v>15</v>
      </c>
      <c r="B21" s="73"/>
      <c r="C21" s="73"/>
      <c r="D21" s="73"/>
      <c r="E21" s="18">
        <v>5488.56</v>
      </c>
      <c r="F21" s="18">
        <v>5227.1499999999996</v>
      </c>
      <c r="G21" s="19">
        <v>1122.5899999999999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43" t="s">
        <v>52</v>
      </c>
      <c r="B24" s="43"/>
      <c r="C24" s="43"/>
      <c r="D24" s="43"/>
      <c r="E24" s="43"/>
      <c r="F24" s="18">
        <v>-80727.011471883743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160097.0982436373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нар'!W148</f>
        <v>19611.13325392576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нар'!X148</f>
        <v>3824.0331473963015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нар'!Y148</f>
        <v>41416.320600000006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нар'!AA148+'[1]УК ВР декабрь нар'!AB148+'[1]УК ВР декабрь нар'!AC148+'[1]УК ВР декабрь нар'!AD148+'[1]УК ВР декабрь нар'!AE148+'[1]УК ВР декабрь нар'!AF148+'[1]УК ВР декабрь нар'!AG148+'[1]УК ВР декабрь нар'!AH148+'[1]УК ВР декабрь нар'!AJ148+'[1]УК ВР декабрь нар'!AL148+'[1]УК ВР декабрь нар'!AN148+'[1]УК ВР декабрь нар'!AO148+'[1]УК ВР декабрь нар'!AP148+'[1]УК ВР декабрь нар'!AQ148+'[1]УК ВР декабрь нар'!AR148+'[1]УК ВР декабрь нар'!AT148</f>
        <v>29419.89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нар'!AY148</f>
        <v>65825.721242315252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SUM(F34:F38)+75351.88</f>
        <v>234254.17401209776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нар'!CN148+'[1]УК ВР декабрь нар'!DU148</f>
        <v>70123.034267312207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нар'!CO148+'[1]УК ВР декабрь нар'!DV148</f>
        <v>14573.506650173564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нар'!CP148+'[1]УК ВР декабрь нар'!DW148</f>
        <v>11935.207399999999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нар'!AI148+'[1]УК ВР декабрь нар'!AJ148+'[1]УК ВР декабрь нар'!AS148+'[1]УК ВР декабрь нар'!BC148+'[1]УК ВР декабрь нар'!DB148+'[1]УК ВР декабрь нар'!EK148+'[1]УК ВР декабрь нар'!AM148</f>
        <v>5768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нар'!DG148+'[1]УК ВР декабрь нар'!EQ148</f>
        <v>56502.545694611967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SUM(F40:F48)+106304.89</f>
        <v>265567.9674297552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нар'!FB148+'[1]УК ВР декабрь нар'!FX148</f>
        <v>103839.4260648604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нар'!FC148+'[1]УК ВР декабрь нар'!FY148</f>
        <v>21202.182482715853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нар'!FD148+'[1]УК ВР декабрь нар'!FZ148</f>
        <v>396.16800000000001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нар'!GG148+'[1]УК ВР декабрь нар'!FL148+'[1]УК ВР декабрь нар'!BB148+'[1]УК ВР декабрь нар'!AK148</f>
        <v>870.63119999999992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нар'!FS148+'[1]УК ВР декабрь нар'!GL148</f>
        <v>32954.669682178945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659919.23968549026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131527.49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60836.26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70691.23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791446.72968549025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768640.79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735677.4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-103532.95115737396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14'!A2:G2</f>
        <v>перед собственниками дома по адресу: ул. Лавочкина 14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14'!G6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14'!G8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2065531.6900000002</v>
      </c>
      <c r="F9" s="17">
        <f t="shared" ref="F9:G9" si="0">SUM(F10:F15)</f>
        <v>2141439.6</v>
      </c>
      <c r="G9" s="17">
        <f t="shared" si="0"/>
        <v>332378.22000000003</v>
      </c>
    </row>
    <row r="10" spans="1:7" ht="15.6" x14ac:dyDescent="0.3">
      <c r="A10" s="80" t="s">
        <v>9</v>
      </c>
      <c r="B10" s="81"/>
      <c r="C10" s="81"/>
      <c r="D10" s="82"/>
      <c r="E10" s="18">
        <v>786204.91</v>
      </c>
      <c r="F10" s="18">
        <v>837159.81</v>
      </c>
      <c r="G10" s="19">
        <v>157844.81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187954.93</v>
      </c>
      <c r="F12" s="18">
        <v>195883.65</v>
      </c>
      <c r="G12" s="19">
        <v>28207.73</v>
      </c>
    </row>
    <row r="13" spans="1:7" ht="15.6" x14ac:dyDescent="0.3">
      <c r="A13" s="80" t="s">
        <v>12</v>
      </c>
      <c r="B13" s="81"/>
      <c r="C13" s="81"/>
      <c r="D13" s="82"/>
      <c r="E13" s="18">
        <v>399117.61</v>
      </c>
      <c r="F13" s="18">
        <v>418817.26</v>
      </c>
      <c r="G13" s="19">
        <v>55496.66</v>
      </c>
    </row>
    <row r="14" spans="1:7" ht="15.6" x14ac:dyDescent="0.3">
      <c r="A14" s="73" t="s">
        <v>13</v>
      </c>
      <c r="B14" s="73"/>
      <c r="C14" s="73"/>
      <c r="D14" s="73"/>
      <c r="E14" s="18">
        <v>477192.15</v>
      </c>
      <c r="F14" s="18">
        <v>499025.84</v>
      </c>
      <c r="G14" s="19">
        <v>66319.97</v>
      </c>
    </row>
    <row r="15" spans="1:7" ht="15.6" x14ac:dyDescent="0.3">
      <c r="A15" s="80" t="s">
        <v>68</v>
      </c>
      <c r="B15" s="81"/>
      <c r="C15" s="81"/>
      <c r="D15" s="82"/>
      <c r="E15" s="18">
        <v>215062.09</v>
      </c>
      <c r="F15" s="18">
        <v>190553.04</v>
      </c>
      <c r="G15" s="19">
        <v>24509.05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716977.41</v>
      </c>
      <c r="F16" s="17">
        <f>SUM(F17:F20)</f>
        <v>751506.79999999993</v>
      </c>
      <c r="G16" s="17">
        <f>SUM(G17:G20)</f>
        <v>92006.89</v>
      </c>
    </row>
    <row r="17" spans="1:12" ht="15.6" x14ac:dyDescent="0.3">
      <c r="A17" s="95" t="s">
        <v>43</v>
      </c>
      <c r="B17" s="96"/>
      <c r="C17" s="96"/>
      <c r="D17" s="97"/>
      <c r="E17" s="18">
        <v>698879.37</v>
      </c>
      <c r="F17" s="18">
        <v>732876.69</v>
      </c>
      <c r="G17" s="19">
        <v>89842.45</v>
      </c>
    </row>
    <row r="18" spans="1:12" ht="15.6" x14ac:dyDescent="0.3">
      <c r="A18" s="73" t="s">
        <v>55</v>
      </c>
      <c r="B18" s="73"/>
      <c r="C18" s="73"/>
      <c r="D18" s="73"/>
      <c r="E18" s="18">
        <v>1703.52</v>
      </c>
      <c r="F18" s="18">
        <v>1761.25</v>
      </c>
      <c r="G18" s="19">
        <v>201.99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16394.52</v>
      </c>
      <c r="F20" s="18">
        <v>16868.86</v>
      </c>
      <c r="G20" s="19">
        <v>1962.45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3229.38</v>
      </c>
      <c r="F21" s="17">
        <f>SUM(F22)</f>
        <v>4093.25</v>
      </c>
      <c r="G21" s="17">
        <f>SUM(G22)</f>
        <v>258.72000000000003</v>
      </c>
    </row>
    <row r="22" spans="1:12" ht="15.6" x14ac:dyDescent="0.3">
      <c r="A22" s="73" t="s">
        <v>15</v>
      </c>
      <c r="B22" s="73"/>
      <c r="C22" s="73"/>
      <c r="D22" s="73"/>
      <c r="E22" s="18">
        <v>3229.38</v>
      </c>
      <c r="F22" s="18">
        <v>4093.25</v>
      </c>
      <c r="G22" s="19">
        <v>258.72000000000003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'Лавочкина 14'!F58</f>
        <v>-103532.95115737396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129809.37020286417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нар'!W148</f>
        <v>12753.256370158182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нар'!X148</f>
        <v>3914.0288819314878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нар'!Y148</f>
        <v>43884.715599999996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нар'!AV148+'[2]УК ВР декабрь нар'!BN148</f>
        <v>12978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нар'!AY148</f>
        <v>56279.369350774497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SUM(F35:F39)+32742.98</f>
        <v>176470.00863875073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нар'!CN148+'[2]УК ВР декабрь нар'!DU148</f>
        <v>59673.640982865909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нар'!CO148+'[2]УК ВР декабрь нар'!DV148</f>
        <v>18428.517707423689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нар'!CP148+'[2]УК ВР декабрь нар'!DW148</f>
        <v>13243.461899999998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нар'!BM148+'[2]УК ВР декабрь нар'!DB148+'[2]УК ВР декабрь нар'!EL148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нар'!DG148+'[2]УК ВР декабрь нар'!EQ148</f>
        <v>52381.408048461148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245637.47524843647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нар'!FB148+'[2]УК ВР декабрь нар'!FX148</f>
        <v>106482.11396852773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нар'!FC148+'[2]УК ВР декабрь нар'!FY148</f>
        <v>68720.428634753815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нар'!FD148+'[2]УК ВР декабрь нар'!FZ148</f>
        <v>347.45279999999997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нар'!GG148+'[2]УК ВР декабрь нар'!FL148+'[2]УК ВР декабрь нар'!BB148+'[2]УК ВР декабрь нар'!AK148</f>
        <v>33477.889199999998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нар'!FS148+'[2]УК ВР декабрь нар'!GL148</f>
        <v>36609.590645154916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551916.85409005138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150747.78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72290.53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78457.25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702664.6340900514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698879.37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732876.69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-107318.21524742537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14'!A2:G2</f>
        <v>перед собственниками дома по адресу: ул. Лавочкина 14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14'!G6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14'!G8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1128086.0300000003</v>
      </c>
      <c r="F9" s="17">
        <f t="shared" ref="F9:G9" si="0">SUM(F10:F15)</f>
        <v>1404428.9099999997</v>
      </c>
      <c r="G9" s="17">
        <f t="shared" si="0"/>
        <v>56035.34</v>
      </c>
    </row>
    <row r="10" spans="1:7" ht="15.6" x14ac:dyDescent="0.3">
      <c r="A10" s="80" t="s">
        <v>9</v>
      </c>
      <c r="B10" s="81"/>
      <c r="C10" s="81"/>
      <c r="D10" s="82"/>
      <c r="E10" s="18">
        <v>506801.26</v>
      </c>
      <c r="F10" s="18">
        <v>647800.5</v>
      </c>
      <c r="G10" s="19">
        <v>16845.57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172488.56</v>
      </c>
      <c r="F12" s="18">
        <v>189637.7</v>
      </c>
      <c r="G12" s="19">
        <v>11058.59</v>
      </c>
    </row>
    <row r="13" spans="1:7" ht="15.6" x14ac:dyDescent="0.3">
      <c r="A13" s="80" t="s">
        <v>12</v>
      </c>
      <c r="B13" s="81"/>
      <c r="C13" s="81"/>
      <c r="D13" s="82"/>
      <c r="E13" s="18">
        <v>362389.76000000001</v>
      </c>
      <c r="F13" s="18">
        <v>398013.89</v>
      </c>
      <c r="G13" s="19">
        <v>19872.53</v>
      </c>
    </row>
    <row r="14" spans="1:7" ht="15.6" x14ac:dyDescent="0.3">
      <c r="A14" s="73" t="s">
        <v>13</v>
      </c>
      <c r="B14" s="73"/>
      <c r="C14" s="73"/>
      <c r="D14" s="73"/>
      <c r="E14" s="18">
        <v>71340.84</v>
      </c>
      <c r="F14" s="18">
        <v>129799.67999999999</v>
      </c>
      <c r="G14" s="19">
        <v>7861.13</v>
      </c>
    </row>
    <row r="15" spans="1:7" ht="15.6" x14ac:dyDescent="0.3">
      <c r="A15" s="80" t="s">
        <v>68</v>
      </c>
      <c r="B15" s="81"/>
      <c r="C15" s="81"/>
      <c r="D15" s="82"/>
      <c r="E15" s="18">
        <v>15065.61</v>
      </c>
      <c r="F15" s="18">
        <v>39177.14</v>
      </c>
      <c r="G15" s="19">
        <v>397.52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716245.41</v>
      </c>
      <c r="F16" s="17">
        <f>SUM(F17:F20)</f>
        <v>733207.07</v>
      </c>
      <c r="G16" s="17">
        <f>SUM(G17:G20)</f>
        <v>75045.23000000001</v>
      </c>
    </row>
    <row r="17" spans="1:12" ht="15.6" x14ac:dyDescent="0.3">
      <c r="A17" s="95" t="s">
        <v>43</v>
      </c>
      <c r="B17" s="96"/>
      <c r="C17" s="96"/>
      <c r="D17" s="97"/>
      <c r="E17" s="18">
        <v>697508.55</v>
      </c>
      <c r="F17" s="18">
        <v>714463.73</v>
      </c>
      <c r="G17" s="19">
        <v>72887.27</v>
      </c>
    </row>
    <row r="18" spans="1:12" ht="15.6" x14ac:dyDescent="0.3">
      <c r="A18" s="73" t="s">
        <v>55</v>
      </c>
      <c r="B18" s="73"/>
      <c r="C18" s="73"/>
      <c r="D18" s="73"/>
      <c r="E18" s="18">
        <v>1703.52</v>
      </c>
      <c r="F18" s="18">
        <v>1712.62</v>
      </c>
      <c r="G18" s="19">
        <v>192.89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17033.34</v>
      </c>
      <c r="F20" s="18">
        <v>17030.72</v>
      </c>
      <c r="G20" s="19">
        <v>1965.07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48.1</v>
      </c>
      <c r="G21" s="17">
        <f>SUM(G22)</f>
        <v>210.62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48.1</v>
      </c>
      <c r="G22" s="19">
        <v>210.62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'Лавочкина 14(2019)'!F59</f>
        <v>-107318.21524742537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31477.263466857294</v>
      </c>
    </row>
    <row r="27" spans="1:12" ht="63.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нар'!W148</f>
        <v>4709.8116751792768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нар'!X148</f>
        <v>1164.090414816498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нар'!Y148</f>
        <v>109.1388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нар'!AA148+'[3]УК ВР декабрь нар'!AB148+'[3]УК ВР декабрь нар'!AC148+'[3]УК ВР декабрь нар'!AD148+'[3]УК ВР декабрь нар'!AE148+'[3]УК ВР декабрь нар'!AF148+'[3]УК ВР декабрь нар'!AG148+'[3]УК ВР декабрь нар'!AH148+'[3]УК ВР декабрь нар'!AJ148+'[3]УК ВР декабрь нар'!AL148+'[3]УК ВР декабрь нар'!AN148+'[3]УК ВР декабрь нар'!AO148+'[3]УК ВР декабрь нар'!AP148+'[3]УК ВР декабрь нар'!AQ148+'[3]УК ВР декабрь нар'!AR148+'[3]УК ВР декабрь нар'!AT148</f>
        <v>5768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нар'!AY148</f>
        <v>19726.222576861517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SUM(F35:F39)+64533.5</f>
        <v>175083.64496479672</v>
      </c>
    </row>
    <row r="34" spans="1:12" ht="76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нар'!CN148+'[3]УК ВР декабрь нар'!DU148</f>
        <v>52222.272346724858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нар'!CO148+'[3]УК ВР декабрь нар'!DV148</f>
        <v>13980.311112141228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нар'!CP148+'[3]УК ВР декабрь нар'!DW148</f>
        <v>8802.5653999999995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нар'!AI148+'[3]УК ВР декабрь нар'!AJ148+'[3]УК ВР декабрь нар'!AS148+'[3]УК ВР декабрь нар'!BM148+'[3]УК ВР декабрь нар'!DB148+'[3]УК ВР декабрь нар'!EK148+'[3]УК ВР декабрь нар'!AM148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нар'!DF148+'[3]УК ВР декабрь нар'!EP148</f>
        <v>35544.996105930644</v>
      </c>
    </row>
    <row r="40" spans="1:12" ht="65.400000000000006" customHeight="1" x14ac:dyDescent="0.3">
      <c r="A40" s="45" t="s">
        <v>74</v>
      </c>
      <c r="B40" s="60"/>
      <c r="C40" s="60"/>
      <c r="D40" s="60"/>
      <c r="E40" s="61"/>
      <c r="F40" s="27">
        <f>SUM(F41:F49)</f>
        <v>147592.770998083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нар'!FB148+'[3]УК ВР декабрь нар'!FX148</f>
        <v>90547.138607589091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нар'!FC148+'[3]УК ВР декабрь нар'!FY148</f>
        <v>24816.010256169095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нар'!FD148+'[3]УК ВР декабрь нар'!FZ148</f>
        <v>1631.6430000000003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нар'!GG148+'[3]УК ВР декабрь нар'!FL148+'[3]УК ВР декабрь нар'!FE148+'[3]УК ВР декабрь нар'!BB148+'[3]УК ВР декабрь нар'!AK148</f>
        <v>1306.0080000000003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нар'!FS148+'[3]УК ВР декабрь нар'!GL148</f>
        <v>29291.971134324791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354153.67942973704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125063.98000000001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50071.38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74992.600000000006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479217.65942973702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697508.55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714463.73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110972.67532283766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'Лавочкина 14'!A2:G2</f>
        <v>перед собственниками дома по адресу: ул. Лавочкина 14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'Лавочкина 14'!G6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14'!G8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-12179.12</v>
      </c>
      <c r="F9" s="17">
        <f t="shared" ref="F9:G9" si="0">SUM(F10:F15)</f>
        <v>18970.22</v>
      </c>
      <c r="G9" s="17">
        <f t="shared" si="0"/>
        <v>24886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10972.51</v>
      </c>
      <c r="G10" s="19">
        <v>5873.06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-4020.79</v>
      </c>
      <c r="F12" s="18">
        <v>2000.65</v>
      </c>
      <c r="G12" s="19">
        <v>5037.1499999999996</v>
      </c>
    </row>
    <row r="13" spans="1:7" ht="15.6" x14ac:dyDescent="0.3">
      <c r="A13" s="80" t="s">
        <v>12</v>
      </c>
      <c r="B13" s="81"/>
      <c r="C13" s="81"/>
      <c r="D13" s="82"/>
      <c r="E13" s="18">
        <v>-6889.31</v>
      </c>
      <c r="F13" s="18">
        <v>5432.32</v>
      </c>
      <c r="G13" s="19">
        <v>7550.9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1436.24</v>
      </c>
      <c r="G14" s="19">
        <v>6424.89</v>
      </c>
    </row>
    <row r="15" spans="1:7" ht="15.6" x14ac:dyDescent="0.3">
      <c r="A15" s="80" t="s">
        <v>68</v>
      </c>
      <c r="B15" s="81"/>
      <c r="C15" s="81"/>
      <c r="D15" s="82"/>
      <c r="E15" s="18">
        <v>-1269.02</v>
      </c>
      <c r="F15" s="18">
        <v>-871.5</v>
      </c>
      <c r="G15" s="19">
        <v>0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741143.27</v>
      </c>
      <c r="F16" s="17">
        <f t="shared" ref="F16:G16" si="1">SUM(F17:F20)</f>
        <v>723704.4800000001</v>
      </c>
      <c r="G16" s="17">
        <f t="shared" si="1"/>
        <v>92694.64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698900.52</v>
      </c>
      <c r="F17" s="18">
        <v>686312.93</v>
      </c>
      <c r="G17" s="19">
        <v>85685.48</v>
      </c>
    </row>
    <row r="18" spans="1:12" ht="15.6" x14ac:dyDescent="0.3">
      <c r="A18" s="73" t="s">
        <v>55</v>
      </c>
      <c r="B18" s="73"/>
      <c r="C18" s="73"/>
      <c r="D18" s="73"/>
      <c r="E18" s="18">
        <v>1866.45</v>
      </c>
      <c r="F18" s="18">
        <v>1823.31</v>
      </c>
      <c r="G18" s="19">
        <v>236.03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40376.300000000003</v>
      </c>
      <c r="F20" s="18">
        <v>35568.239999999998</v>
      </c>
      <c r="G20" s="19">
        <v>6773.13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'Лавочкина 14(2020)'!F59</f>
        <v>110972.67532283766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413818.4296004402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нар'!W148</f>
        <v>2926.2461427886083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нар'!X148</f>
        <v>712.75042694148647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нар'!Y148+'[4]УК ВР декабрь нар'!DX148</f>
        <v>246051.18719999996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нар'!AV148+'[4]УК ВР декабрь нар'!BM148+'[4]УК ВР декабрь нар'!BN148+'[4]УК ВР декабрь нар'!BO148+'[4]УК ВР декабрь нар'!BP148+'[4]УК ВР декабрь нар'!EG148+'[4]УК ВР декабрь нар'!EH148+'[4]УК ВР декабрь нар'!EI148+'[4]УК ВР декабрь нар'!EJ148</f>
        <v>152437.39499999999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нар'!AY148</f>
        <v>11690.850830710144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SUM(F35:F39)+202252</f>
        <v>347543.68871379166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нар'!CN148+'[4]УК ВР декабрь нар'!DU148</f>
        <v>76781.263817144267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нар'!CO148+'[4]УК ВР декабрь нар'!DV148</f>
        <v>18651.908588164384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нар'!CP148+'[4]УК ВР декабрь нар'!DL148+'[4]УК ВР декабрь нар'!DP148+'[4]УК ВР декабрь нар'!DT148</f>
        <v>9139.738150000001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нар'!DB148+'[4]УК ВР декабрь нар'!DY148+'[4]УК ВР декабрь нар'!DZ148+'[4]УК ВР декабрь нар'!EA148+'[4]УК ВР декабрь нар'!EB148+'[4]УК ВР декабрь нар'!EC148+'[4]УК ВР декабрь нар'!ED148+'[4]УК ВР декабрь нар'!EE148+'[4]УК ВР декабрь нар'!EF148</f>
        <v>5627.9999999999991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нар'!DG148+'[4]УК ВР декабрь нар'!EP148</f>
        <v>35090.778158483008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199942.55525000003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нар'!$EU148+'[4]УК ВР декабрь нар'!FV148+'[4]УК ВР декабрь нар'!EY148</f>
        <v>196510.73000000004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нар'!EW148+'[4]УК ВР декабрь нар'!FA148+'[4]УК ВР декабрь нар'!FZ148</f>
        <v>2158.3444499999996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нар'!FL148+'[4]УК ВР декабрь нар'!GG148</f>
        <v>1273.4807999999998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нар'!FS148+'[4]УК ВР декабрь нар'!GL148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961304.67356423195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99428.25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19656.009999999998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79772.240000000005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1060732.923564232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698900.52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686312.93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-250859.72824139427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14</vt:lpstr>
      <vt:lpstr>Лавочкина 14(2019)</vt:lpstr>
      <vt:lpstr>Лавочкина 14(2020)</vt:lpstr>
      <vt:lpstr>Лавочкина 14(2021)</vt:lpstr>
      <vt:lpstr>'Лавочкина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2018-04-10T12:32:14Z</cp:lastPrinted>
  <dcterms:created xsi:type="dcterms:W3CDTF">2013-05-24T09:13:10Z</dcterms:created>
  <dcterms:modified xsi:type="dcterms:W3CDTF">2022-03-23T13:40:51Z</dcterms:modified>
</cp:coreProperties>
</file>